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e.moliri\Documents\ID 2739 - ISTAT comunicazione\ID 2739 - DOC DI GARA\0. Documentazione di gara DEF\invio formale Istat 2803\"/>
    </mc:Choice>
  </mc:AlternateContent>
  <bookViews>
    <workbookView xWindow="0" yWindow="0" windowWidth="19200" windowHeight="7050" tabRatio="635"/>
  </bookViews>
  <sheets>
    <sheet name="ISTRUZIONI" sheetId="15" r:id="rId1"/>
    <sheet name="GARANZIE CONTRATTO" sheetId="16" r:id="rId2"/>
  </sheets>
  <calcPr calcId="162913"/>
</workbook>
</file>

<file path=xl/calcChain.xml><?xml version="1.0" encoding="utf-8"?>
<calcChain xmlns="http://schemas.openxmlformats.org/spreadsheetml/2006/main">
  <c r="E11" i="16" l="1"/>
  <c r="E10" i="16"/>
  <c r="E9" i="16"/>
  <c r="E8" i="16"/>
  <c r="D16" i="16" l="1"/>
  <c r="E5" i="16" l="1"/>
  <c r="D12" i="16" s="1"/>
  <c r="D25" i="16" l="1"/>
  <c r="E25" i="16" s="1"/>
  <c r="D24" i="16"/>
  <c r="E24" i="16" s="1"/>
  <c r="E23" i="16"/>
  <c r="D26" i="16" l="1"/>
  <c r="D27" i="16" l="1"/>
  <c r="D17" i="16" l="1"/>
</calcChain>
</file>

<file path=xl/sharedStrings.xml><?xml version="1.0" encoding="utf-8"?>
<sst xmlns="http://schemas.openxmlformats.org/spreadsheetml/2006/main" count="41" uniqueCount="36">
  <si>
    <t>Possesso
(s/n)</t>
  </si>
  <si>
    <t>Riduzione prevista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</si>
  <si>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</si>
  <si>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</si>
  <si>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</si>
  <si>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</si>
  <si>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</si>
  <si>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</si>
  <si>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</si>
  <si>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</si>
  <si>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</si>
  <si>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</si>
  <si>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</si>
  <si>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</si>
  <si>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</si>
  <si>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</si>
  <si>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</si>
  <si>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</si>
  <si>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</si>
  <si>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</si>
  <si>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</si>
  <si>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</si>
  <si>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</si>
  <si>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</si>
  <si>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</si>
  <si>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</si>
  <si>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</si>
  <si>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</si>
  <si>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Possesso SA 8000</t>
  </si>
  <si>
    <t>Importo base della garanzia provvisoria</t>
  </si>
  <si>
    <t>Importo finale garanzia definitiva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</si>
  <si>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</t>
    </r>
  </si>
  <si>
    <t>Possesso certificazione del Sistema di gestione per la parità di genere UNI/PdR 125</t>
  </si>
  <si>
    <t xml:space="preserve">Possesso certificazione UNI EN ISO 14001 e/o Registrazione al sistema comunitario di ecogestione e audit EMAS
</t>
  </si>
  <si>
    <t xml:space="preserve">Possesso Certificazione dei Sistemi di gestione sostenibile degli eventi UNI EN ISO 20121 </t>
  </si>
  <si>
    <r>
      <t xml:space="preserve">Ribasso percentuale offerto:
</t>
    </r>
    <r>
      <rPr>
        <sz val="10"/>
        <color rgb="FFFF0000"/>
        <rFont val="Calibri"/>
        <family val="2"/>
      </rPr>
      <t>Inserire R offerto, determinato come da par. 16.3 del Disciplinare 
(NB: il valore è indicato preventivamente a solo titolo di esempio)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</si>
</sst>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  <numFmt numFmtId="166" formatCode="[$€-2]\ #,##0.00;[Red]\-[$€-2]\ 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0" fontId="0" fillId="0" borderId="0" xfId="0" applyProtection="1"/>
    <xf numFmtId="0" fontId="2" fillId="0" borderId="0" xfId="0" applyFont="1" applyProtection="1"/>
    <xf numFmtId="0" fontId="6" fillId="7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9" fontId="2" fillId="0" borderId="1" xfId="0" applyNumberFormat="1" applyFont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vertical="center" wrapText="1"/>
    </xf>
    <xf numFmtId="9" fontId="2" fillId="7" borderId="1" xfId="0" applyNumberFormat="1" applyFont="1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</xf>
    <xf numFmtId="9" fontId="2" fillId="7" borderId="6" xfId="1" applyFont="1" applyFill="1" applyBorder="1" applyAlignment="1" applyProtection="1">
      <alignment horizontal="center" vertical="center"/>
    </xf>
    <xf numFmtId="0" fontId="19" fillId="0" borderId="1" xfId="0" applyFont="1" applyBorder="1" applyAlignment="1" applyProtection="1">
      <alignment vertical="center" wrapText="1"/>
    </xf>
    <xf numFmtId="10" fontId="6" fillId="8" borderId="1" xfId="0" applyNumberFormat="1" applyFont="1" applyFill="1" applyBorder="1" applyAlignment="1" applyProtection="1">
      <alignment horizontal="center" vertical="center"/>
    </xf>
    <xf numFmtId="9" fontId="18" fillId="0" borderId="1" xfId="0" applyNumberFormat="1" applyFont="1" applyFill="1" applyBorder="1" applyAlignment="1" applyProtection="1">
      <alignment horizontal="center" vertical="center"/>
    </xf>
    <xf numFmtId="44" fontId="2" fillId="0" borderId="1" xfId="0" applyNumberFormat="1" applyFont="1" applyBorder="1" applyAlignment="1" applyProtection="1">
      <alignment vertical="center"/>
    </xf>
    <xf numFmtId="9" fontId="2" fillId="0" borderId="1" xfId="1" applyNumberFormat="1" applyFont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0" fillId="0" borderId="0" xfId="0" applyBorder="1" applyProtection="1"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left" vertical="top" wrapText="1"/>
      <protection locked="0"/>
    </xf>
    <xf numFmtId="0" fontId="4" fillId="0" borderId="0" xfId="0" applyFont="1" applyProtection="1">
      <protection locked="0"/>
    </xf>
    <xf numFmtId="0" fontId="14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9" fontId="19" fillId="0" borderId="6" xfId="0" applyNumberFormat="1" applyFont="1" applyBorder="1" applyAlignment="1" applyProtection="1">
      <alignment horizontal="center" vertical="center"/>
    </xf>
    <xf numFmtId="44" fontId="0" fillId="0" borderId="0" xfId="2" applyFont="1" applyProtection="1">
      <protection locked="0"/>
    </xf>
    <xf numFmtId="44" fontId="0" fillId="0" borderId="0" xfId="0" applyNumberFormat="1" applyProtection="1"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9" fontId="2" fillId="0" borderId="6" xfId="1" applyFont="1" applyBorder="1" applyAlignment="1" applyProtection="1">
      <alignment horizontal="center" vertical="center"/>
    </xf>
    <xf numFmtId="10" fontId="6" fillId="9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 wrapText="1"/>
    </xf>
    <xf numFmtId="0" fontId="6" fillId="3" borderId="4" xfId="0" applyFont="1" applyFill="1" applyBorder="1" applyAlignment="1" applyProtection="1">
      <alignment horizontal="left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10" fillId="5" borderId="1" xfId="0" applyFont="1" applyFill="1" applyBorder="1" applyAlignment="1" applyProtection="1">
      <alignment horizontal="center" vertical="center"/>
    </xf>
    <xf numFmtId="0" fontId="5" fillId="6" borderId="2" xfId="0" applyFont="1" applyFill="1" applyBorder="1" applyAlignment="1" applyProtection="1">
      <alignment horizontal="center" vertical="center"/>
    </xf>
    <xf numFmtId="0" fontId="5" fillId="6" borderId="4" xfId="0" applyFont="1" applyFill="1" applyBorder="1" applyAlignment="1" applyProtection="1">
      <alignment horizontal="center" vertical="center"/>
    </xf>
    <xf numFmtId="0" fontId="5" fillId="6" borderId="3" xfId="0" applyFont="1" applyFill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/>
      <protection locked="0"/>
    </xf>
    <xf numFmtId="9" fontId="2" fillId="0" borderId="6" xfId="1" applyFont="1" applyBorder="1" applyAlignment="1" applyProtection="1">
      <alignment horizontal="center" vertical="center"/>
    </xf>
    <xf numFmtId="9" fontId="2" fillId="0" borderId="7" xfId="1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left" vertical="center" wrapText="1"/>
    </xf>
    <xf numFmtId="0" fontId="6" fillId="0" borderId="3" xfId="0" applyFont="1" applyBorder="1" applyAlignment="1" applyProtection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</xf>
    <xf numFmtId="44" fontId="6" fillId="4" borderId="3" xfId="2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 vertical="center"/>
    </xf>
    <xf numFmtId="44" fontId="6" fillId="2" borderId="1" xfId="0" applyNumberFormat="1" applyFont="1" applyFill="1" applyBorder="1" applyAlignment="1" applyProtection="1">
      <alignment horizontal="center" vertical="center"/>
    </xf>
    <xf numFmtId="0" fontId="10" fillId="5" borderId="4" xfId="0" applyFont="1" applyFill="1" applyBorder="1" applyAlignment="1" applyProtection="1">
      <alignment horizontal="center" vertical="center"/>
    </xf>
    <xf numFmtId="0" fontId="10" fillId="5" borderId="3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166" fontId="6" fillId="4" borderId="2" xfId="2" applyNumberFormat="1" applyFont="1" applyFill="1" applyBorder="1" applyAlignment="1" applyProtection="1">
      <alignment horizontal="center" vertical="center" wrapText="1"/>
    </xf>
    <xf numFmtId="166" fontId="6" fillId="4" borderId="3" xfId="2" applyNumberFormat="1" applyFont="1" applyFill="1" applyBorder="1" applyAlignment="1" applyProtection="1">
      <alignment horizontal="center" vertical="center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21"/>
  <sheetViews>
    <sheetView tabSelected="1" workbookViewId="0"/>
  </sheetViews>
  <sheetFormatPr defaultRowHeight="15" x14ac:dyDescent="0.25"/>
  <cols>
    <col min="3" max="3" width="20.28515625" customWidth="1"/>
    <col min="4" max="4" width="86" customWidth="1"/>
  </cols>
  <sheetData>
    <row r="4" spans="3:4" s="7" customFormat="1" ht="31.5" customHeight="1" x14ac:dyDescent="0.25">
      <c r="C4" s="37" t="s">
        <v>15</v>
      </c>
      <c r="D4" s="37"/>
    </row>
    <row r="5" spans="3:4" s="7" customFormat="1" ht="31.5" customHeight="1" x14ac:dyDescent="0.25">
      <c r="C5" s="37" t="s">
        <v>16</v>
      </c>
      <c r="D5" s="37"/>
    </row>
    <row r="6" spans="3:4" s="7" customFormat="1" ht="31.5" customHeight="1" x14ac:dyDescent="0.25">
      <c r="C6" s="37" t="s">
        <v>17</v>
      </c>
      <c r="D6" s="37"/>
    </row>
    <row r="7" spans="3:4" x14ac:dyDescent="0.25">
      <c r="C7" s="38"/>
      <c r="D7" s="38"/>
    </row>
    <row r="8" spans="3:4" x14ac:dyDescent="0.25">
      <c r="C8" s="37" t="s">
        <v>18</v>
      </c>
      <c r="D8" s="37"/>
    </row>
    <row r="9" spans="3:4" ht="34.5" customHeight="1" x14ac:dyDescent="0.25">
      <c r="C9" s="4" t="s">
        <v>19</v>
      </c>
      <c r="D9" s="3" t="s">
        <v>25</v>
      </c>
    </row>
    <row r="10" spans="3:4" ht="34.5" customHeight="1" x14ac:dyDescent="0.25">
      <c r="C10" s="5" t="s">
        <v>20</v>
      </c>
      <c r="D10" s="3" t="s">
        <v>21</v>
      </c>
    </row>
    <row r="11" spans="3:4" ht="34.5" customHeight="1" x14ac:dyDescent="0.25">
      <c r="C11" s="6" t="s">
        <v>22</v>
      </c>
      <c r="D11" s="3" t="s">
        <v>23</v>
      </c>
    </row>
    <row r="12" spans="3:4" x14ac:dyDescent="0.25">
      <c r="C12" s="3"/>
      <c r="D12" s="3"/>
    </row>
    <row r="13" spans="3:4" x14ac:dyDescent="0.25">
      <c r="C13" s="2"/>
    </row>
    <row r="14" spans="3:4" x14ac:dyDescent="0.25">
      <c r="C14" s="2"/>
    </row>
    <row r="15" spans="3:4" x14ac:dyDescent="0.25">
      <c r="C15" s="2"/>
    </row>
    <row r="16" spans="3:4" x14ac:dyDescent="0.25">
      <c r="C16" s="2"/>
    </row>
    <row r="17" spans="3:3" x14ac:dyDescent="0.25">
      <c r="C17" s="2"/>
    </row>
    <row r="18" spans="3:3" x14ac:dyDescent="0.25">
      <c r="C18" s="2"/>
    </row>
    <row r="19" spans="3:3" x14ac:dyDescent="0.25">
      <c r="C19" s="2"/>
    </row>
    <row r="20" spans="3:3" x14ac:dyDescent="0.25">
      <c r="C20" s="2"/>
    </row>
    <row r="21" spans="3:3" x14ac:dyDescent="0.25">
      <c r="C21" s="2"/>
    </row>
  </sheetData>
  <sheetProtection algorithmName="SHA-512" hashValue="iSWQaWCWvwZG4MvVQ2fWzGYf+DxTP90/s3FK8Pmb2643ky8U+Xttm5BBzlSIMsMHjKfMYRIIiHH/KI6xpd3eZA==" saltValue="VLKoAsMHCQvV19k2UHo3hg==" spinCount="100000" sheet="1" objects="1" scenarios="1"/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zoomScale="85" zoomScaleNormal="85" zoomScaleSheetLayoutView="97" workbookViewId="0"/>
  </sheetViews>
  <sheetFormatPr defaultColWidth="8.7109375" defaultRowHeight="15" x14ac:dyDescent="0.25"/>
  <cols>
    <col min="1" max="1" width="5.28515625" style="22" customWidth="1"/>
    <col min="2" max="2" width="42.85546875" style="22" customWidth="1"/>
    <col min="3" max="3" width="13.5703125" style="22" customWidth="1"/>
    <col min="4" max="4" width="8.7109375" style="22"/>
    <col min="5" max="5" width="14.140625" style="22" customWidth="1"/>
    <col min="6" max="12" width="8.7109375" style="22"/>
    <col min="13" max="13" width="15.140625" style="22" bestFit="1" customWidth="1"/>
    <col min="14" max="16384" width="8.7109375" style="22"/>
  </cols>
  <sheetData>
    <row r="1" spans="1:13" x14ac:dyDescent="0.25">
      <c r="B1" s="9"/>
      <c r="C1" s="9"/>
      <c r="D1" s="9"/>
      <c r="E1" s="9"/>
      <c r="F1" s="23"/>
    </row>
    <row r="2" spans="1:13" ht="28.5" customHeight="1" x14ac:dyDescent="0.25">
      <c r="B2" s="42" t="s">
        <v>11</v>
      </c>
      <c r="C2" s="42"/>
      <c r="D2" s="42"/>
      <c r="E2" s="42"/>
      <c r="F2" s="23"/>
    </row>
    <row r="3" spans="1:13" ht="28.5" customHeight="1" x14ac:dyDescent="0.25">
      <c r="B3" s="43" t="s">
        <v>12</v>
      </c>
      <c r="C3" s="44"/>
      <c r="D3" s="44"/>
      <c r="E3" s="45"/>
      <c r="F3" s="23"/>
    </row>
    <row r="4" spans="1:13" ht="25.5" x14ac:dyDescent="0.25">
      <c r="B4" s="10" t="s">
        <v>2</v>
      </c>
      <c r="C4" s="10" t="s">
        <v>1</v>
      </c>
      <c r="D4" s="10" t="s">
        <v>0</v>
      </c>
      <c r="E4" s="10" t="s">
        <v>3</v>
      </c>
      <c r="F4" s="23"/>
    </row>
    <row r="5" spans="1:13" x14ac:dyDescent="0.25">
      <c r="A5" s="46"/>
      <c r="B5" s="11" t="s">
        <v>5</v>
      </c>
      <c r="C5" s="12">
        <v>0.3</v>
      </c>
      <c r="D5" s="1" t="s">
        <v>24</v>
      </c>
      <c r="E5" s="47">
        <f>IF(D6="s",C6,IF(D5="s",C5,0))</f>
        <v>0</v>
      </c>
      <c r="F5" s="23"/>
    </row>
    <row r="6" spans="1:13" ht="25.5" x14ac:dyDescent="0.25">
      <c r="A6" s="46"/>
      <c r="B6" s="11" t="s">
        <v>6</v>
      </c>
      <c r="C6" s="12">
        <v>0.5</v>
      </c>
      <c r="D6" s="1" t="s">
        <v>24</v>
      </c>
      <c r="E6" s="48"/>
      <c r="F6" s="23"/>
      <c r="G6" s="24"/>
      <c r="H6" s="24"/>
      <c r="I6" s="24"/>
    </row>
    <row r="7" spans="1:13" x14ac:dyDescent="0.25">
      <c r="B7" s="13" t="s">
        <v>7</v>
      </c>
      <c r="C7" s="14"/>
      <c r="D7" s="15"/>
      <c r="E7" s="16"/>
      <c r="G7" s="24"/>
      <c r="H7" s="24"/>
      <c r="I7" s="24"/>
    </row>
    <row r="8" spans="1:13" ht="51" x14ac:dyDescent="0.25">
      <c r="A8" s="25"/>
      <c r="B8" s="17" t="s">
        <v>33</v>
      </c>
      <c r="C8" s="31">
        <v>0.05</v>
      </c>
      <c r="D8" s="1" t="s">
        <v>24</v>
      </c>
      <c r="E8" s="35">
        <f>IF(D8="s",C8,0)</f>
        <v>0</v>
      </c>
      <c r="G8" s="24"/>
      <c r="H8" s="26"/>
      <c r="I8" s="24"/>
    </row>
    <row r="9" spans="1:13" ht="40.5" customHeight="1" x14ac:dyDescent="0.25">
      <c r="A9" s="25"/>
      <c r="B9" s="17" t="s">
        <v>34</v>
      </c>
      <c r="C9" s="31">
        <v>0.05</v>
      </c>
      <c r="D9" s="1" t="s">
        <v>24</v>
      </c>
      <c r="E9" s="35">
        <f>IF(D9="s",C9,0)</f>
        <v>0</v>
      </c>
      <c r="F9" s="27"/>
      <c r="G9" s="27"/>
      <c r="H9" s="27"/>
      <c r="I9" s="27"/>
      <c r="J9" s="27"/>
      <c r="K9" s="27"/>
      <c r="L9" s="27"/>
      <c r="M9" s="27"/>
    </row>
    <row r="10" spans="1:13" x14ac:dyDescent="0.25">
      <c r="A10" s="25"/>
      <c r="B10" s="17" t="s">
        <v>28</v>
      </c>
      <c r="C10" s="31">
        <v>0.05</v>
      </c>
      <c r="D10" s="1" t="s">
        <v>24</v>
      </c>
      <c r="E10" s="35">
        <f>IF(D10="s",C10,0)</f>
        <v>0</v>
      </c>
      <c r="F10" s="27"/>
      <c r="G10" s="27"/>
      <c r="H10" s="27"/>
      <c r="I10" s="27"/>
      <c r="J10" s="27"/>
      <c r="K10" s="27"/>
      <c r="L10" s="27"/>
      <c r="M10" s="27"/>
    </row>
    <row r="11" spans="1:13" ht="25.5" x14ac:dyDescent="0.25">
      <c r="A11" s="34"/>
      <c r="B11" s="17" t="s">
        <v>32</v>
      </c>
      <c r="C11" s="31">
        <v>0.05</v>
      </c>
      <c r="D11" s="1" t="s">
        <v>24</v>
      </c>
      <c r="E11" s="35">
        <f>IF(D11="s",C11,0)</f>
        <v>0</v>
      </c>
      <c r="F11" s="27"/>
      <c r="G11" s="27"/>
      <c r="H11" s="27"/>
      <c r="I11" s="27"/>
      <c r="J11" s="27"/>
      <c r="K11" s="27"/>
      <c r="L11" s="27"/>
      <c r="M11" s="27"/>
    </row>
    <row r="12" spans="1:13" ht="43.5" customHeight="1" x14ac:dyDescent="0.25">
      <c r="B12" s="39" t="s">
        <v>4</v>
      </c>
      <c r="C12" s="40"/>
      <c r="D12" s="41">
        <f>IFERROR(1-(1-E5)*(1-E8)*(1-E9)*(1-E10)*(1-E11),1-(1-E5)*(1-E8))</f>
        <v>0</v>
      </c>
      <c r="E12" s="41"/>
      <c r="F12" s="28"/>
    </row>
    <row r="13" spans="1:13" x14ac:dyDescent="0.25">
      <c r="B13" s="9"/>
      <c r="C13" s="9"/>
      <c r="D13" s="9"/>
      <c r="E13" s="9"/>
      <c r="F13" s="23"/>
    </row>
    <row r="14" spans="1:13" x14ac:dyDescent="0.25">
      <c r="B14" s="8"/>
      <c r="C14" s="8"/>
      <c r="D14" s="8"/>
      <c r="E14" s="8"/>
    </row>
    <row r="15" spans="1:13" ht="27" customHeight="1" x14ac:dyDescent="0.25">
      <c r="B15" s="42" t="s">
        <v>8</v>
      </c>
      <c r="C15" s="42"/>
      <c r="D15" s="42"/>
      <c r="E15" s="42"/>
    </row>
    <row r="16" spans="1:13" ht="30.95" customHeight="1" x14ac:dyDescent="0.25">
      <c r="B16" s="49" t="s">
        <v>29</v>
      </c>
      <c r="C16" s="50"/>
      <c r="D16" s="51">
        <f>2%*D21*1.2</f>
        <v>52800</v>
      </c>
      <c r="E16" s="52"/>
    </row>
    <row r="17" spans="2:13" ht="30" customHeight="1" x14ac:dyDescent="0.25">
      <c r="B17" s="53" t="s">
        <v>9</v>
      </c>
      <c r="C17" s="54"/>
      <c r="D17" s="55">
        <f>ROUND((1-$D$12)*$D16,0)</f>
        <v>52800</v>
      </c>
      <c r="E17" s="55"/>
    </row>
    <row r="18" spans="2:13" x14ac:dyDescent="0.25">
      <c r="B18" s="8"/>
      <c r="C18" s="8"/>
      <c r="D18" s="8"/>
      <c r="E18" s="8"/>
    </row>
    <row r="19" spans="2:13" x14ac:dyDescent="0.25">
      <c r="B19" s="8"/>
      <c r="C19" s="8"/>
      <c r="D19" s="8"/>
      <c r="E19" s="8"/>
    </row>
    <row r="20" spans="2:13" ht="31.5" customHeight="1" x14ac:dyDescent="0.25">
      <c r="B20" s="42" t="s">
        <v>26</v>
      </c>
      <c r="C20" s="56"/>
      <c r="D20" s="56"/>
      <c r="E20" s="57"/>
      <c r="F20" s="29"/>
    </row>
    <row r="21" spans="2:13" ht="57.6" customHeight="1" x14ac:dyDescent="0.25">
      <c r="B21" s="62" t="s">
        <v>31</v>
      </c>
      <c r="C21" s="63"/>
      <c r="D21" s="64">
        <v>2200000</v>
      </c>
      <c r="E21" s="65"/>
      <c r="F21" s="30"/>
      <c r="M21" s="32"/>
    </row>
    <row r="22" spans="2:13" ht="51" customHeight="1" x14ac:dyDescent="0.25">
      <c r="B22" s="58" t="s">
        <v>35</v>
      </c>
      <c r="C22" s="58"/>
      <c r="D22" s="36">
        <v>0</v>
      </c>
      <c r="E22" s="18"/>
      <c r="F22" s="30"/>
      <c r="M22" s="33"/>
    </row>
    <row r="23" spans="2:13" ht="29.25" customHeight="1" x14ac:dyDescent="0.25">
      <c r="B23" s="58" t="s">
        <v>10</v>
      </c>
      <c r="C23" s="58"/>
      <c r="D23" s="19">
        <v>0.1</v>
      </c>
      <c r="E23" s="20">
        <f>D23*D$21</f>
        <v>220000</v>
      </c>
      <c r="F23" s="30"/>
    </row>
    <row r="24" spans="2:13" ht="29.25" customHeight="1" x14ac:dyDescent="0.25">
      <c r="B24" s="58" t="s">
        <v>13</v>
      </c>
      <c r="C24" s="58"/>
      <c r="D24" s="21">
        <f>IF(D22&gt;10%,MIN(D22-10%,10%),0%)</f>
        <v>0</v>
      </c>
      <c r="E24" s="20">
        <f>D24*D$21</f>
        <v>0</v>
      </c>
    </row>
    <row r="25" spans="2:13" ht="29.25" customHeight="1" x14ac:dyDescent="0.25">
      <c r="B25" s="58" t="s">
        <v>14</v>
      </c>
      <c r="C25" s="58"/>
      <c r="D25" s="21">
        <f>IF(D22&gt;20%,2*(D22-20%),0%)</f>
        <v>0</v>
      </c>
      <c r="E25" s="20">
        <f>D25*D$21</f>
        <v>0</v>
      </c>
    </row>
    <row r="26" spans="2:13" ht="29.25" customHeight="1" x14ac:dyDescent="0.25">
      <c r="B26" s="59" t="s">
        <v>27</v>
      </c>
      <c r="C26" s="59"/>
      <c r="D26" s="60">
        <f>SUM(E23:E25)</f>
        <v>220000</v>
      </c>
      <c r="E26" s="60"/>
    </row>
    <row r="27" spans="2:13" ht="30" customHeight="1" x14ac:dyDescent="0.25">
      <c r="B27" s="61" t="s">
        <v>30</v>
      </c>
      <c r="C27" s="61"/>
      <c r="D27" s="55">
        <f>ROUND((1-$D$12)*$D26,0)</f>
        <v>220000</v>
      </c>
      <c r="E27" s="55"/>
    </row>
  </sheetData>
  <mergeCells count="22">
    <mergeCell ref="B20:E20"/>
    <mergeCell ref="B25:C25"/>
    <mergeCell ref="B26:C26"/>
    <mergeCell ref="D26:E26"/>
    <mergeCell ref="B27:C27"/>
    <mergeCell ref="D27:E27"/>
    <mergeCell ref="B22:C22"/>
    <mergeCell ref="B23:C23"/>
    <mergeCell ref="B24:C24"/>
    <mergeCell ref="B21:C21"/>
    <mergeCell ref="D21:E21"/>
    <mergeCell ref="B15:E15"/>
    <mergeCell ref="B16:C16"/>
    <mergeCell ref="D16:E16"/>
    <mergeCell ref="B17:C17"/>
    <mergeCell ref="D17:E17"/>
    <mergeCell ref="B12:C12"/>
    <mergeCell ref="D12:E12"/>
    <mergeCell ref="B2:E2"/>
    <mergeCell ref="B3:E3"/>
    <mergeCell ref="A5:A6"/>
    <mergeCell ref="E5:E6"/>
  </mergeCells>
  <dataValidations count="1">
    <dataValidation type="list" allowBlank="1" showInputMessage="1" showErrorMessage="1" sqref="D5:D11">
      <formula1>"s,n"</formula1>
    </dataValidation>
  </dataValidations>
  <pageMargins left="0.7" right="0.7" top="0.75" bottom="0.75" header="0.3" footer="0.3"/>
  <pageSetup paperSize="9" orientation="portrait" r:id="rId1"/>
  <ignoredErrors>
    <ignoredError sqref="E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CONTRATTO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2016-02-02T10:53:31Z</dcterms:created>
  <dcterms:modified xsi:type="dcterms:W3CDTF">2024-04-09T07:54:07Z</dcterms:modified>
</cp:coreProperties>
</file>